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" windowWidth="15195" windowHeight="7875" activeTab="1"/>
  </bookViews>
  <sheets>
    <sheet name="الصف الأول 2012" sheetId="1" r:id="rId1"/>
    <sheet name="فئات السن" sheetId="2" r:id="rId2"/>
  </sheets>
  <calcPr calcId="124519"/>
</workbook>
</file>

<file path=xl/calcChain.xml><?xml version="1.0" encoding="utf-8"?>
<calcChain xmlns="http://schemas.openxmlformats.org/spreadsheetml/2006/main">
  <c r="D4" i="2"/>
  <c r="E4"/>
  <c r="F4"/>
  <c r="G4"/>
  <c r="H4"/>
  <c r="I4"/>
  <c r="J4"/>
  <c r="C4"/>
  <c r="B4"/>
  <c r="I50" i="1" l="1"/>
  <c r="D50"/>
  <c r="F50" s="1"/>
  <c r="I49"/>
  <c r="D49"/>
  <c r="G49" s="1"/>
  <c r="I48"/>
  <c r="D48"/>
  <c r="F48" s="1"/>
  <c r="I47"/>
  <c r="D47"/>
  <c r="G47" s="1"/>
  <c r="I46"/>
  <c r="D46"/>
  <c r="F46" s="1"/>
  <c r="I45"/>
  <c r="D45"/>
  <c r="G45" s="1"/>
  <c r="I44"/>
  <c r="D44"/>
  <c r="F44" s="1"/>
  <c r="I43"/>
  <c r="D43"/>
  <c r="G43" s="1"/>
  <c r="I42"/>
  <c r="D42"/>
  <c r="F42" s="1"/>
  <c r="I41"/>
  <c r="D41"/>
  <c r="G41" s="1"/>
  <c r="I40"/>
  <c r="D40"/>
  <c r="F40" s="1"/>
  <c r="I39"/>
  <c r="D39"/>
  <c r="G39" s="1"/>
  <c r="I38"/>
  <c r="D38"/>
  <c r="F38" s="1"/>
  <c r="I37"/>
  <c r="D37"/>
  <c r="G37" s="1"/>
  <c r="I36"/>
  <c r="D36"/>
  <c r="F36" s="1"/>
  <c r="I35"/>
  <c r="D35"/>
  <c r="G35" s="1"/>
  <c r="I34"/>
  <c r="D34"/>
  <c r="F34" s="1"/>
  <c r="I33"/>
  <c r="D33"/>
  <c r="G33" s="1"/>
  <c r="I32"/>
  <c r="D32"/>
  <c r="F32" s="1"/>
  <c r="I31"/>
  <c r="G31"/>
  <c r="E31"/>
  <c r="D31"/>
  <c r="F31" s="1"/>
  <c r="I30"/>
  <c r="D30"/>
  <c r="F30" s="1"/>
  <c r="I29"/>
  <c r="G29"/>
  <c r="E29"/>
  <c r="D29"/>
  <c r="F29" s="1"/>
  <c r="I28"/>
  <c r="D28"/>
  <c r="F28" s="1"/>
  <c r="I27"/>
  <c r="G27"/>
  <c r="E27"/>
  <c r="D27"/>
  <c r="F27" s="1"/>
  <c r="I26"/>
  <c r="D26"/>
  <c r="G26" s="1"/>
  <c r="I25"/>
  <c r="G25"/>
  <c r="E25"/>
  <c r="D25"/>
  <c r="F25" s="1"/>
  <c r="I24"/>
  <c r="D24"/>
  <c r="G24" s="1"/>
  <c r="I23"/>
  <c r="G23"/>
  <c r="E23"/>
  <c r="D23"/>
  <c r="F23" s="1"/>
  <c r="I22"/>
  <c r="D22"/>
  <c r="F22" s="1"/>
  <c r="I21"/>
  <c r="G21"/>
  <c r="E21"/>
  <c r="D21"/>
  <c r="F21" s="1"/>
  <c r="I20"/>
  <c r="D20"/>
  <c r="F20" s="1"/>
  <c r="I19"/>
  <c r="G19"/>
  <c r="E19"/>
  <c r="D19"/>
  <c r="F19" s="1"/>
  <c r="I18"/>
  <c r="D18"/>
  <c r="G18" s="1"/>
  <c r="I17"/>
  <c r="G17"/>
  <c r="E17"/>
  <c r="D17"/>
  <c r="F17" s="1"/>
  <c r="I16"/>
  <c r="D16"/>
  <c r="G16" s="1"/>
  <c r="I15"/>
  <c r="G15"/>
  <c r="E15"/>
  <c r="D15"/>
  <c r="F15" s="1"/>
  <c r="I14"/>
  <c r="D14"/>
  <c r="F14" s="1"/>
  <c r="I13"/>
  <c r="G13"/>
  <c r="E13"/>
  <c r="D13"/>
  <c r="F13" s="1"/>
  <c r="I12"/>
  <c r="D12"/>
  <c r="F12" s="1"/>
  <c r="I11"/>
  <c r="G11"/>
  <c r="E11"/>
  <c r="D11"/>
  <c r="F11" s="1"/>
  <c r="I10"/>
  <c r="D10"/>
  <c r="G10" s="1"/>
  <c r="I9"/>
  <c r="G9"/>
  <c r="E9"/>
  <c r="D9"/>
  <c r="F9" s="1"/>
  <c r="I8"/>
  <c r="D8"/>
  <c r="G8" s="1"/>
  <c r="I7"/>
  <c r="G7"/>
  <c r="E7"/>
  <c r="D7"/>
  <c r="F7" s="1"/>
  <c r="I6"/>
  <c r="D6"/>
  <c r="F6" s="1"/>
  <c r="I5"/>
  <c r="G5"/>
  <c r="E5"/>
  <c r="D5"/>
  <c r="F5" s="1"/>
  <c r="I4"/>
  <c r="D4"/>
  <c r="F4" s="1"/>
  <c r="F8" l="1"/>
  <c r="F10"/>
  <c r="F16"/>
  <c r="F18"/>
  <c r="F24"/>
  <c r="F26"/>
  <c r="E4"/>
  <c r="G4"/>
  <c r="E6"/>
  <c r="G6"/>
  <c r="E8"/>
  <c r="E10"/>
  <c r="E12"/>
  <c r="G12"/>
  <c r="E14"/>
  <c r="G14"/>
  <c r="E16"/>
  <c r="E18"/>
  <c r="E20"/>
  <c r="G20"/>
  <c r="E22"/>
  <c r="G22"/>
  <c r="E24"/>
  <c r="E26"/>
  <c r="E28"/>
  <c r="G28"/>
  <c r="E30"/>
  <c r="G30"/>
  <c r="E32"/>
  <c r="G32"/>
  <c r="F33"/>
  <c r="E34"/>
  <c r="G34"/>
  <c r="F35"/>
  <c r="E36"/>
  <c r="G36"/>
  <c r="F37"/>
  <c r="E38"/>
  <c r="G38"/>
  <c r="F39"/>
  <c r="E40"/>
  <c r="G40"/>
  <c r="F41"/>
  <c r="E42"/>
  <c r="G42"/>
  <c r="F43"/>
  <c r="E44"/>
  <c r="G44"/>
  <c r="F45"/>
  <c r="E46"/>
  <c r="G46"/>
  <c r="F47"/>
  <c r="E48"/>
  <c r="G48"/>
  <c r="F49"/>
  <c r="E50"/>
  <c r="G50"/>
  <c r="E33"/>
  <c r="E35"/>
  <c r="E37"/>
  <c r="E39"/>
  <c r="E41"/>
  <c r="E43"/>
  <c r="E45"/>
  <c r="E47"/>
  <c r="E49"/>
</calcChain>
</file>

<file path=xl/sharedStrings.xml><?xml version="1.0" encoding="utf-8"?>
<sst xmlns="http://schemas.openxmlformats.org/spreadsheetml/2006/main" count="123" uniqueCount="121">
  <si>
    <t>م</t>
  </si>
  <si>
    <t>كـود التلميذ</t>
  </si>
  <si>
    <t>اســـم التلميذ</t>
  </si>
  <si>
    <t>تاريخ الميلاد</t>
  </si>
  <si>
    <t>السن في</t>
  </si>
  <si>
    <t>الرقم القومي</t>
  </si>
  <si>
    <t>نوع
التلميذ</t>
  </si>
  <si>
    <t>اســـم ام التلميذ</t>
  </si>
  <si>
    <t>صناعة الوالد
وعنوانه</t>
  </si>
  <si>
    <t>يوم</t>
  </si>
  <si>
    <t>شهر</t>
  </si>
  <si>
    <t>سنة</t>
  </si>
  <si>
    <t>اروى احمد عبد الله جمعة</t>
  </si>
  <si>
    <t>علا سرور عبد الخالق رياض</t>
  </si>
  <si>
    <t>اسماء حماده محمد عبد الحي</t>
  </si>
  <si>
    <t>ناهد حسن عبد الحميد حسن</t>
  </si>
  <si>
    <t>اسماء مصطفى على على</t>
  </si>
  <si>
    <t>صفاء السيد محمد اسماعيل</t>
  </si>
  <si>
    <t>تقوى وليد عبد الله جمعه</t>
  </si>
  <si>
    <t>امينه محمد السيد احمد</t>
  </si>
  <si>
    <t>تقى ايهاب الدين محمود عبد الرحمن</t>
  </si>
  <si>
    <t>احلام السيد احمد فتحي</t>
  </si>
  <si>
    <t>حبيبه احمد عبد المحسن عرفه</t>
  </si>
  <si>
    <t>شيماء جودة السيد محمد</t>
  </si>
  <si>
    <t>حبيبه محمد حلمي محمد</t>
  </si>
  <si>
    <t>زيزي عبد العظيم عبد الجواد عبدالحميد</t>
  </si>
  <si>
    <t> 454917846</t>
  </si>
  <si>
    <t>رنا اشرف عبد المرضى سليمان</t>
  </si>
  <si>
    <t>الفت فاروق عبد الغفار مصطفى</t>
  </si>
  <si>
    <t>روان محمد عطيه احمد</t>
  </si>
  <si>
    <t>نهى بدير محمود محمد</t>
  </si>
  <si>
    <t>ساره سعيد ابراهيم الشحات</t>
  </si>
  <si>
    <t>جيهان دسوقي زكي</t>
  </si>
  <si>
    <t>شروق عبد الله الشحات عبد العزيز</t>
  </si>
  <si>
    <t>عبير عزت عبد العزيز محمد</t>
  </si>
  <si>
    <t>شهد السعيد سعد ابراهيم</t>
  </si>
  <si>
    <t>صفاء عبد الفتاح عبد العال عبدالفتاح</t>
  </si>
  <si>
    <t>شهد عيسى عبد الله حافظ</t>
  </si>
  <si>
    <t>سهير سمير انور على</t>
  </si>
  <si>
    <t>صفوه احمد عبد الواحد عبد العظيم</t>
  </si>
  <si>
    <t>اسماء فتح الله نور</t>
  </si>
  <si>
    <t>عايدة مكاوي على عبد الله</t>
  </si>
  <si>
    <t>فاطمة عاطف عبد الرحيم عطيه</t>
  </si>
  <si>
    <t>فاطمه احمد درويش محمود</t>
  </si>
  <si>
    <t>رانيا حامد سليم محمد</t>
  </si>
  <si>
    <t>مريم احمد سليم عبد الله</t>
  </si>
  <si>
    <t>مروة جاد سليمان الدرغام</t>
  </si>
  <si>
    <t>مريم محمد بخاطره عبد الموجود</t>
  </si>
  <si>
    <t>عبير حسن عبد العزيز احمد</t>
  </si>
  <si>
    <t>مريم محمود رشدي محمد</t>
  </si>
  <si>
    <t>اولفت عبد العزيز احمد زكي</t>
  </si>
  <si>
    <t>منار محمد بخاطره عبد الموجود</t>
  </si>
  <si>
    <t>ندى رضا السيد الشاذلى</t>
  </si>
  <si>
    <t>اسماء محمد عباس ابراهيم</t>
  </si>
  <si>
    <t>هيام عماد محمد اسماعيل</t>
  </si>
  <si>
    <t>فاطمة طلعت حسين السيد</t>
  </si>
  <si>
    <t>ياسمين عماد على يوسف</t>
  </si>
  <si>
    <t>اسماء بلال جودة حسن</t>
  </si>
  <si>
    <t>احمد رضا على احمد جودة</t>
  </si>
  <si>
    <t>سلوى محمد مصطفى احمد</t>
  </si>
  <si>
    <t>احمد ماهر ابو المعاطي عبد الجواد</t>
  </si>
  <si>
    <t>اماني محمد بكر متولي</t>
  </si>
  <si>
    <t>احمد محمد عبد الخالق ذكى</t>
  </si>
  <si>
    <t>بهيه يحى السيد ابو زيد</t>
  </si>
  <si>
    <t>انس اشرف عبد المحسن عرفه</t>
  </si>
  <si>
    <t>مايسه عبد الله رياض عطوه</t>
  </si>
  <si>
    <t>عبد الرحمن السعيد عبد الرحمن احمد</t>
  </si>
  <si>
    <t>مها صبري عبد الرحيم السيد</t>
  </si>
  <si>
    <t>عبد الرحمن الهادي فاروق عبد الرحيم</t>
  </si>
  <si>
    <t>هناء محيي عبد الرحيم الشحات</t>
  </si>
  <si>
    <t>عبد الله ابراهيم محمد عزب</t>
  </si>
  <si>
    <t>ساميه محمد صالح ابو الورد</t>
  </si>
  <si>
    <t>عبد الله اشرف حافظ غنيمي</t>
  </si>
  <si>
    <t>نجلاء صبحي عبد المولى</t>
  </si>
  <si>
    <t>فارس عبد الله محمد محمود سليمان</t>
  </si>
  <si>
    <t>عبير محروس عيسى دسوقي</t>
  </si>
  <si>
    <t>مجدي سعد محمد السيد</t>
  </si>
  <si>
    <t>حنان مجدي توفيق</t>
  </si>
  <si>
    <t>محمد احمد عبد الله حافظ</t>
  </si>
  <si>
    <t>الفت السيد ابراهيم</t>
  </si>
  <si>
    <t>محمد اشرف جبر مصطفى</t>
  </si>
  <si>
    <t>ايمان اسماعيل عليوة عامر</t>
  </si>
  <si>
    <t>محمد رضا السيد الشاذلى</t>
  </si>
  <si>
    <t>محمد عادل الشحات طنطاوي</t>
  </si>
  <si>
    <t>فاطمة عيد عبد الدايم علي</t>
  </si>
  <si>
    <t>محمود محمد السيد البكري</t>
  </si>
  <si>
    <t>صبرين عامر احمد عبد الله</t>
  </si>
  <si>
    <t>محمود محمد عطيه متولي</t>
  </si>
  <si>
    <t>شيماء محمد بكر متولي</t>
  </si>
  <si>
    <t>مصطفى ايمن عبد المحسن عرفه</t>
  </si>
  <si>
    <t>مرفت سعيد فؤاد</t>
  </si>
  <si>
    <t>معتز عبد النبي محمد عبد الواحد</t>
  </si>
  <si>
    <t>هبه احمد محمد حمد</t>
  </si>
  <si>
    <t>نور ابراهيم حسني احمد</t>
  </si>
  <si>
    <t>هبه احمد عبد الهادي</t>
  </si>
  <si>
    <t>نور محمد كامل الشحات</t>
  </si>
  <si>
    <t>منيره محمود سيداحمد ابراهيم</t>
  </si>
  <si>
    <t>يحى احمد يحى محمود</t>
  </si>
  <si>
    <t>انتصار عبد الله حافظ غنيمي</t>
  </si>
  <si>
    <t>يوسف عاطف سيد احمد</t>
  </si>
  <si>
    <t>زينب السيد محمد فوده</t>
  </si>
  <si>
    <t>يوسف محمود محمد عيد</t>
  </si>
  <si>
    <t>هبه محمد توفيق مصطفى</t>
  </si>
  <si>
    <t>يوسف وليد السيد عطيه</t>
  </si>
  <si>
    <t>نشوى سليم محمد عتريس</t>
  </si>
  <si>
    <t>تقرير توزيع التلاميذ على فئات السن</t>
  </si>
  <si>
    <t>5 سنوات</t>
  </si>
  <si>
    <t>6 سنوات</t>
  </si>
  <si>
    <t xml:space="preserve">7 سنوات </t>
  </si>
  <si>
    <t>8 سنوات</t>
  </si>
  <si>
    <t>9 سنوات</t>
  </si>
  <si>
    <t>10 سنوات</t>
  </si>
  <si>
    <t>11 سنة</t>
  </si>
  <si>
    <t>12 سنة</t>
  </si>
  <si>
    <t>13 سنة</t>
  </si>
  <si>
    <t>الصف الأول</t>
  </si>
  <si>
    <t>الصف الثاني</t>
  </si>
  <si>
    <t>الصف الثالث</t>
  </si>
  <si>
    <t>الصف الرابع</t>
  </si>
  <si>
    <t>الصف الخامس</t>
  </si>
  <si>
    <t>الصف السادس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</si>
</sst>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9">
    <font>
      <sz val="11"/>
      <color theme="1"/>
      <name val="Arial"/>
      <family val="2"/>
      <charset val="178"/>
      <scheme val="minor"/>
    </font>
    <font>
      <b/>
      <sz val="13"/>
      <name val="Traditional Arabic"/>
      <charset val="178"/>
    </font>
    <font>
      <b/>
      <sz val="13"/>
      <color indexed="8"/>
      <name val="Traditional Arabic"/>
      <charset val="178"/>
    </font>
    <font>
      <b/>
      <sz val="11"/>
      <name val="Traditional Arabic"/>
      <charset val="178"/>
    </font>
    <font>
      <b/>
      <sz val="14"/>
      <name val="Traditional Arabic"/>
      <charset val="178"/>
    </font>
    <font>
      <b/>
      <sz val="14"/>
      <color indexed="8"/>
      <name val="Traditional Arabic"/>
      <charset val="178"/>
    </font>
    <font>
      <sz val="14"/>
      <color indexed="8"/>
      <name val="Arial"/>
      <family val="2"/>
      <charset val="178"/>
    </font>
    <font>
      <b/>
      <sz val="14"/>
      <color theme="1"/>
      <name val="Traditional Arabic"/>
      <charset val="178"/>
    </font>
    <font>
      <b/>
      <sz val="1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readingOrder="2"/>
    </xf>
    <xf numFmtId="0" fontId="5" fillId="0" borderId="1" xfId="0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1" fontId="4" fillId="3" borderId="1" xfId="0" applyNumberFormat="1" applyFont="1" applyFill="1" applyBorder="1" applyAlignment="1">
      <alignment horizontal="center" vertical="center" readingOrder="2"/>
    </xf>
    <xf numFmtId="0" fontId="5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8" fillId="4" borderId="2" xfId="0" applyFont="1" applyFill="1" applyBorder="1"/>
    <xf numFmtId="0" fontId="7" fillId="4" borderId="2" xfId="0" applyFont="1" applyFill="1" applyBorder="1" applyAlignment="1">
      <alignment horizontal="center" vertical="center" readingOrder="2"/>
    </xf>
    <xf numFmtId="0" fontId="7" fillId="4" borderId="5" xfId="0" applyFont="1" applyFill="1" applyBorder="1"/>
    <xf numFmtId="0" fontId="7" fillId="4" borderId="6" xfId="0" applyFont="1" applyFill="1" applyBorder="1"/>
    <xf numFmtId="0" fontId="7" fillId="4" borderId="7" xfId="0" applyFont="1" applyFill="1" applyBorder="1"/>
    <xf numFmtId="1" fontId="3" fillId="2" borderId="1" xfId="0" applyNumberFormat="1" applyFont="1" applyFill="1" applyBorder="1" applyAlignment="1">
      <alignment horizontal="center" vertical="center" wrapText="1" readingOrder="2"/>
    </xf>
    <xf numFmtId="1" fontId="3" fillId="2" borderId="1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rightToLeft="1" topLeftCell="A50" zoomScale="85" zoomScaleNormal="85" workbookViewId="0">
      <selection activeCell="C9" sqref="C9"/>
    </sheetView>
  </sheetViews>
  <sheetFormatPr defaultRowHeight="14.25"/>
  <cols>
    <col min="1" max="1" width="3.625" bestFit="1" customWidth="1"/>
    <col min="2" max="2" width="13" bestFit="1" customWidth="1"/>
    <col min="3" max="3" width="26.375" bestFit="1" customWidth="1"/>
    <col min="4" max="4" width="12.375" bestFit="1" customWidth="1"/>
    <col min="5" max="7" width="4.125" customWidth="1"/>
    <col min="8" max="8" width="18.875" bestFit="1" customWidth="1"/>
    <col min="9" max="9" width="4.375" bestFit="1" customWidth="1"/>
    <col min="10" max="10" width="26.75" customWidth="1"/>
    <col min="11" max="11" width="14.25" style="11" customWidth="1"/>
  </cols>
  <sheetData>
    <row r="1" spans="1:11" ht="20.25" customHeight="1">
      <c r="A1" s="26" t="s">
        <v>0</v>
      </c>
      <c r="B1" s="26" t="s">
        <v>1</v>
      </c>
      <c r="C1" s="26" t="s">
        <v>2</v>
      </c>
      <c r="D1" s="26" t="s">
        <v>3</v>
      </c>
      <c r="E1" s="29" t="s">
        <v>4</v>
      </c>
      <c r="F1" s="29"/>
      <c r="G1" s="29"/>
      <c r="H1" s="26" t="s">
        <v>5</v>
      </c>
      <c r="I1" s="24" t="s">
        <v>6</v>
      </c>
      <c r="J1" s="26" t="s">
        <v>7</v>
      </c>
      <c r="K1" s="27" t="s">
        <v>8</v>
      </c>
    </row>
    <row r="2" spans="1:11" ht="20.25" customHeight="1">
      <c r="A2" s="26"/>
      <c r="B2" s="26"/>
      <c r="C2" s="26"/>
      <c r="D2" s="26"/>
      <c r="E2" s="28">
        <v>41183</v>
      </c>
      <c r="F2" s="28"/>
      <c r="G2" s="28"/>
      <c r="H2" s="26"/>
      <c r="I2" s="25"/>
      <c r="J2" s="26"/>
      <c r="K2" s="27"/>
    </row>
    <row r="3" spans="1:11" ht="20.25" customHeight="1">
      <c r="A3" s="26"/>
      <c r="B3" s="26"/>
      <c r="C3" s="26"/>
      <c r="D3" s="26"/>
      <c r="E3" s="1" t="s">
        <v>9</v>
      </c>
      <c r="F3" s="1" t="s">
        <v>10</v>
      </c>
      <c r="G3" s="1" t="s">
        <v>11</v>
      </c>
      <c r="H3" s="26"/>
      <c r="I3" s="25"/>
      <c r="J3" s="26"/>
      <c r="K3" s="27"/>
    </row>
    <row r="4" spans="1:11" ht="22.5">
      <c r="A4" s="2">
        <v>1</v>
      </c>
      <c r="B4" s="3">
        <v>454037005</v>
      </c>
      <c r="C4" s="4" t="s">
        <v>12</v>
      </c>
      <c r="D4" s="5">
        <f t="shared" ref="D4:D50" si="0">DATE(LEFT(H4,1)+17&amp;MID(H4,2,2),MID(H4,4,2),MID(H4,6,2))</f>
        <v>38808</v>
      </c>
      <c r="E4" s="3">
        <f>DATEDIF(D4,E2,"md")</f>
        <v>0</v>
      </c>
      <c r="F4" s="3">
        <f>DATEDIF(D4,E2,"ym")</f>
        <v>6</v>
      </c>
      <c r="G4" s="3">
        <f>DATEDIF(D4,E2,"y")</f>
        <v>6</v>
      </c>
      <c r="H4" s="6">
        <v>30604011401004</v>
      </c>
      <c r="I4" s="6" t="str">
        <f>IF(ISODD(MID(H4,13,1)),"ذكر","انثى")</f>
        <v>انثى</v>
      </c>
      <c r="J4" s="4" t="s">
        <v>13</v>
      </c>
      <c r="K4" s="7"/>
    </row>
    <row r="5" spans="1:11" ht="22.5">
      <c r="A5" s="2">
        <v>2</v>
      </c>
      <c r="B5" s="3">
        <v>453787238</v>
      </c>
      <c r="C5" s="4" t="s">
        <v>14</v>
      </c>
      <c r="D5" s="5">
        <f t="shared" si="0"/>
        <v>38980</v>
      </c>
      <c r="E5" s="3">
        <f>DATEDIF(D5,E2,"md")</f>
        <v>11</v>
      </c>
      <c r="F5" s="3">
        <f>DATEDIF(D5,E2,"ym")</f>
        <v>0</v>
      </c>
      <c r="G5" s="3">
        <f>DATEDIF(D5,E2,"y")</f>
        <v>6</v>
      </c>
      <c r="H5" s="6">
        <v>30609201401681</v>
      </c>
      <c r="I5" s="6" t="str">
        <f t="shared" ref="I5:I50" si="1">IF(ISODD(MID(H5,13,1)),"ذكر","انثى")</f>
        <v>انثى</v>
      </c>
      <c r="J5" s="4" t="s">
        <v>15</v>
      </c>
      <c r="K5" s="7"/>
    </row>
    <row r="6" spans="1:11" ht="22.5">
      <c r="A6" s="2">
        <v>3</v>
      </c>
      <c r="B6" s="3">
        <v>453787388</v>
      </c>
      <c r="C6" s="4" t="s">
        <v>16</v>
      </c>
      <c r="D6" s="5">
        <f t="shared" si="0"/>
        <v>38921</v>
      </c>
      <c r="E6" s="3">
        <f>DATEDIF(D6,E2,"md")</f>
        <v>8</v>
      </c>
      <c r="F6" s="3">
        <f>DATEDIF(D6,E2,"ym")</f>
        <v>2</v>
      </c>
      <c r="G6" s="3">
        <f>DATEDIF(D6,E2,"y")</f>
        <v>6</v>
      </c>
      <c r="H6" s="6">
        <v>30607231400326</v>
      </c>
      <c r="I6" s="6" t="str">
        <f t="shared" si="1"/>
        <v>انثى</v>
      </c>
      <c r="J6" s="4" t="s">
        <v>17</v>
      </c>
      <c r="K6" s="7"/>
    </row>
    <row r="7" spans="1:11" ht="22.5">
      <c r="A7" s="2">
        <v>4</v>
      </c>
      <c r="B7" s="3">
        <v>454335816</v>
      </c>
      <c r="C7" s="4" t="s">
        <v>18</v>
      </c>
      <c r="D7" s="5">
        <f t="shared" si="0"/>
        <v>38839</v>
      </c>
      <c r="E7" s="3">
        <f>DATEDIF(D7,E2,"md")</f>
        <v>29</v>
      </c>
      <c r="F7" s="3">
        <f>DATEDIF(D7,E2,"ym")</f>
        <v>4</v>
      </c>
      <c r="G7" s="3">
        <f>DATEDIF(D7,E2,"y")</f>
        <v>6</v>
      </c>
      <c r="H7" s="6">
        <v>30605021400169</v>
      </c>
      <c r="I7" s="6" t="str">
        <f t="shared" si="1"/>
        <v>انثى</v>
      </c>
      <c r="J7" s="4" t="s">
        <v>19</v>
      </c>
      <c r="K7" s="7"/>
    </row>
    <row r="8" spans="1:11" ht="22.5">
      <c r="A8" s="2">
        <v>5</v>
      </c>
      <c r="B8" s="3">
        <v>453864579</v>
      </c>
      <c r="C8" s="4" t="s">
        <v>20</v>
      </c>
      <c r="D8" s="5">
        <f t="shared" si="0"/>
        <v>38791</v>
      </c>
      <c r="E8" s="3">
        <f>DATEDIF(D8,E2,"md")</f>
        <v>16</v>
      </c>
      <c r="F8" s="3">
        <f>DATEDIF(D8,E2,"ym")</f>
        <v>6</v>
      </c>
      <c r="G8" s="3">
        <f>DATEDIF(D8,E2,"y")</f>
        <v>6</v>
      </c>
      <c r="H8" s="6">
        <v>30603151402403</v>
      </c>
      <c r="I8" s="6" t="str">
        <f t="shared" si="1"/>
        <v>انثى</v>
      </c>
      <c r="J8" s="4" t="s">
        <v>21</v>
      </c>
      <c r="K8" s="7"/>
    </row>
    <row r="9" spans="1:11" ht="22.5">
      <c r="A9" s="2">
        <v>6</v>
      </c>
      <c r="B9" s="3">
        <v>453864701</v>
      </c>
      <c r="C9" s="4" t="s">
        <v>22</v>
      </c>
      <c r="D9" s="5">
        <f t="shared" si="0"/>
        <v>38967</v>
      </c>
      <c r="E9" s="3">
        <f>DATEDIF(D9,E2,"md")</f>
        <v>24</v>
      </c>
      <c r="F9" s="3">
        <f>DATEDIF(D9,E2,"ym")</f>
        <v>0</v>
      </c>
      <c r="G9" s="3">
        <f>DATEDIF(D9,E2,"y")</f>
        <v>6</v>
      </c>
      <c r="H9" s="6">
        <v>30609071402648</v>
      </c>
      <c r="I9" s="6" t="str">
        <f t="shared" si="1"/>
        <v>انثى</v>
      </c>
      <c r="J9" s="4" t="s">
        <v>23</v>
      </c>
      <c r="K9" s="7"/>
    </row>
    <row r="10" spans="1:11" ht="22.5">
      <c r="A10" s="2">
        <v>7</v>
      </c>
      <c r="B10" s="3">
        <v>454788270</v>
      </c>
      <c r="C10" s="4" t="s">
        <v>24</v>
      </c>
      <c r="D10" s="5">
        <f t="shared" si="0"/>
        <v>39000</v>
      </c>
      <c r="E10" s="3">
        <f>DATEDIF(D10,E2,"md")</f>
        <v>21</v>
      </c>
      <c r="F10" s="3">
        <f>DATEDIF(D10,E2,"ym")</f>
        <v>11</v>
      </c>
      <c r="G10" s="3">
        <f>DATEDIF(D10,E2,"y")</f>
        <v>5</v>
      </c>
      <c r="H10" s="6">
        <v>30610101400945</v>
      </c>
      <c r="I10" s="6" t="str">
        <f t="shared" si="1"/>
        <v>انثى</v>
      </c>
      <c r="J10" s="4" t="s">
        <v>25</v>
      </c>
      <c r="K10" s="7"/>
    </row>
    <row r="11" spans="1:11" ht="22.5">
      <c r="A11" s="2">
        <v>8</v>
      </c>
      <c r="B11" s="3" t="s">
        <v>26</v>
      </c>
      <c r="C11" s="4" t="s">
        <v>27</v>
      </c>
      <c r="D11" s="5">
        <f t="shared" si="0"/>
        <v>39161</v>
      </c>
      <c r="E11" s="3">
        <f>DATEDIF(D11,E2,"md")</f>
        <v>11</v>
      </c>
      <c r="F11" s="3">
        <f>DATEDIF(D11,E2,"ym")</f>
        <v>6</v>
      </c>
      <c r="G11" s="3">
        <f>DATEDIF(D11,E2,"y")</f>
        <v>5</v>
      </c>
      <c r="H11" s="6">
        <v>30703201401882</v>
      </c>
      <c r="I11" s="6" t="str">
        <f t="shared" si="1"/>
        <v>انثى</v>
      </c>
      <c r="J11" s="4" t="s">
        <v>28</v>
      </c>
      <c r="K11" s="7"/>
    </row>
    <row r="12" spans="1:11" ht="22.5">
      <c r="A12" s="2">
        <v>9</v>
      </c>
      <c r="B12" s="3">
        <v>453864730</v>
      </c>
      <c r="C12" s="4" t="s">
        <v>29</v>
      </c>
      <c r="D12" s="5">
        <f t="shared" si="0"/>
        <v>38847</v>
      </c>
      <c r="E12" s="3">
        <f>DATEDIF(D12,E2,"md")</f>
        <v>21</v>
      </c>
      <c r="F12" s="3">
        <f>DATEDIF(D12,E2,"ym")</f>
        <v>4</v>
      </c>
      <c r="G12" s="3">
        <f>DATEDIF(D12,E2,"y")</f>
        <v>6</v>
      </c>
      <c r="H12" s="6">
        <v>30605101402685</v>
      </c>
      <c r="I12" s="6" t="str">
        <f t="shared" si="1"/>
        <v>انثى</v>
      </c>
      <c r="J12" s="4" t="s">
        <v>30</v>
      </c>
      <c r="K12" s="7"/>
    </row>
    <row r="13" spans="1:11" ht="22.5">
      <c r="A13" s="2">
        <v>10</v>
      </c>
      <c r="B13" s="3">
        <v>454727969</v>
      </c>
      <c r="C13" s="4" t="s">
        <v>31</v>
      </c>
      <c r="D13" s="5">
        <f t="shared" si="0"/>
        <v>39103</v>
      </c>
      <c r="E13" s="3">
        <f>DATEDIF(D13,E2,"md")</f>
        <v>10</v>
      </c>
      <c r="F13" s="3">
        <f>DATEDIF(D13,E2,"ym")</f>
        <v>8</v>
      </c>
      <c r="G13" s="3">
        <f>DATEDIF(D13,E2,"y")</f>
        <v>5</v>
      </c>
      <c r="H13" s="6">
        <v>30701211402566</v>
      </c>
      <c r="I13" s="6" t="str">
        <f t="shared" si="1"/>
        <v>انثى</v>
      </c>
      <c r="J13" s="4" t="s">
        <v>32</v>
      </c>
      <c r="K13" s="7"/>
    </row>
    <row r="14" spans="1:11" ht="22.5">
      <c r="A14" s="2">
        <v>11</v>
      </c>
      <c r="B14" s="3">
        <v>453787467</v>
      </c>
      <c r="C14" s="4" t="s">
        <v>33</v>
      </c>
      <c r="D14" s="5">
        <f t="shared" si="0"/>
        <v>38974</v>
      </c>
      <c r="E14" s="3">
        <f>DATEDIF(D14,E2,"md")</f>
        <v>17</v>
      </c>
      <c r="F14" s="3">
        <f>DATEDIF(D14,E2,"ym")</f>
        <v>0</v>
      </c>
      <c r="G14" s="3">
        <f>DATEDIF(D14,E2,"y")</f>
        <v>6</v>
      </c>
      <c r="H14" s="6">
        <v>30609141403728</v>
      </c>
      <c r="I14" s="6" t="str">
        <f t="shared" si="1"/>
        <v>انثى</v>
      </c>
      <c r="J14" s="4" t="s">
        <v>34</v>
      </c>
      <c r="K14" s="7"/>
    </row>
    <row r="15" spans="1:11" ht="22.5">
      <c r="A15" s="2">
        <v>12</v>
      </c>
      <c r="B15" s="3">
        <v>454788218</v>
      </c>
      <c r="C15" s="4" t="s">
        <v>35</v>
      </c>
      <c r="D15" s="5">
        <f t="shared" si="0"/>
        <v>39018</v>
      </c>
      <c r="E15" s="3">
        <f>DATEDIF(D15,E2,"md")</f>
        <v>3</v>
      </c>
      <c r="F15" s="3">
        <f>DATEDIF(D15,E2,"ym")</f>
        <v>11</v>
      </c>
      <c r="G15" s="3">
        <f>DATEDIF(D15,E2,"y")</f>
        <v>5</v>
      </c>
      <c r="H15" s="6">
        <v>30610281402142</v>
      </c>
      <c r="I15" s="6" t="str">
        <f t="shared" si="1"/>
        <v>انثى</v>
      </c>
      <c r="J15" s="4" t="s">
        <v>36</v>
      </c>
      <c r="K15" s="7"/>
    </row>
    <row r="16" spans="1:11" ht="22.5">
      <c r="A16" s="2">
        <v>13</v>
      </c>
      <c r="B16" s="3">
        <v>453864607</v>
      </c>
      <c r="C16" s="4" t="s">
        <v>37</v>
      </c>
      <c r="D16" s="5">
        <f t="shared" si="0"/>
        <v>38948</v>
      </c>
      <c r="E16" s="3">
        <f>DATEDIF(D16,E2,"md")</f>
        <v>12</v>
      </c>
      <c r="F16" s="3">
        <f>DATEDIF(D16,E2,"ym")</f>
        <v>1</v>
      </c>
      <c r="G16" s="3">
        <f>DATEDIF(D16,E2,"y")</f>
        <v>6</v>
      </c>
      <c r="H16" s="6">
        <v>30608191401061</v>
      </c>
      <c r="I16" s="6" t="str">
        <f t="shared" si="1"/>
        <v>انثى</v>
      </c>
      <c r="J16" s="4" t="s">
        <v>38</v>
      </c>
      <c r="K16" s="7"/>
    </row>
    <row r="17" spans="1:11" ht="22.5">
      <c r="A17" s="2">
        <v>14</v>
      </c>
      <c r="B17" s="3">
        <v>454788136</v>
      </c>
      <c r="C17" s="4" t="s">
        <v>39</v>
      </c>
      <c r="D17" s="5">
        <f t="shared" si="0"/>
        <v>39003</v>
      </c>
      <c r="E17" s="3">
        <f>DATEDIF(D17,E2,"md")</f>
        <v>18</v>
      </c>
      <c r="F17" s="3">
        <f>DATEDIF(D17,E2,"ym")</f>
        <v>11</v>
      </c>
      <c r="G17" s="3">
        <f>DATEDIF(D17,E2,"y")</f>
        <v>5</v>
      </c>
      <c r="H17" s="6">
        <v>30610131401423</v>
      </c>
      <c r="I17" s="6" t="str">
        <f t="shared" si="1"/>
        <v>انثى</v>
      </c>
      <c r="J17" s="4" t="s">
        <v>40</v>
      </c>
      <c r="K17" s="7"/>
    </row>
    <row r="18" spans="1:11" ht="22.5">
      <c r="A18" s="2">
        <v>15</v>
      </c>
      <c r="B18" s="3">
        <v>453906616</v>
      </c>
      <c r="C18" s="4" t="s">
        <v>41</v>
      </c>
      <c r="D18" s="5">
        <f t="shared" si="0"/>
        <v>38874</v>
      </c>
      <c r="E18" s="3">
        <f>DATEDIF(D18,E2,"md")</f>
        <v>25</v>
      </c>
      <c r="F18" s="3">
        <f>DATEDIF(D18,E2,"ym")</f>
        <v>3</v>
      </c>
      <c r="G18" s="3">
        <f>DATEDIF(D18,E2,"y")</f>
        <v>6</v>
      </c>
      <c r="H18" s="6">
        <v>30606061405267</v>
      </c>
      <c r="I18" s="6" t="str">
        <f t="shared" si="1"/>
        <v>انثى</v>
      </c>
      <c r="J18" s="4" t="s">
        <v>42</v>
      </c>
      <c r="K18" s="7"/>
    </row>
    <row r="19" spans="1:11" ht="22.5">
      <c r="A19" s="2">
        <v>16</v>
      </c>
      <c r="B19" s="3">
        <v>454336042</v>
      </c>
      <c r="C19" s="4" t="s">
        <v>43</v>
      </c>
      <c r="D19" s="5">
        <f t="shared" si="0"/>
        <v>38935</v>
      </c>
      <c r="E19" s="3">
        <f>DATEDIF(D19,E2,"md")</f>
        <v>25</v>
      </c>
      <c r="F19" s="3">
        <f>DATEDIF(D19,E2,"ym")</f>
        <v>1</v>
      </c>
      <c r="G19" s="3">
        <f>DATEDIF(D19,E2,"y")</f>
        <v>6</v>
      </c>
      <c r="H19" s="6">
        <v>30608061401205</v>
      </c>
      <c r="I19" s="6" t="str">
        <f t="shared" si="1"/>
        <v>انثى</v>
      </c>
      <c r="J19" s="4" t="s">
        <v>44</v>
      </c>
      <c r="K19" s="7"/>
    </row>
    <row r="20" spans="1:11" ht="22.5">
      <c r="A20" s="2">
        <v>17</v>
      </c>
      <c r="B20" s="3">
        <v>453744324</v>
      </c>
      <c r="C20" s="4" t="s">
        <v>45</v>
      </c>
      <c r="D20" s="5">
        <f t="shared" si="0"/>
        <v>38938</v>
      </c>
      <c r="E20" s="3">
        <f>DATEDIF(D20,E2,"md")</f>
        <v>22</v>
      </c>
      <c r="F20" s="3">
        <f>DATEDIF(D20,E2,"ym")</f>
        <v>1</v>
      </c>
      <c r="G20" s="3">
        <f>DATEDIF(D20,E2,"y")</f>
        <v>6</v>
      </c>
      <c r="H20" s="6">
        <v>30608091400483</v>
      </c>
      <c r="I20" s="6" t="str">
        <f t="shared" si="1"/>
        <v>انثى</v>
      </c>
      <c r="J20" s="4" t="s">
        <v>46</v>
      </c>
      <c r="K20" s="7"/>
    </row>
    <row r="21" spans="1:11" ht="22.5">
      <c r="A21" s="2">
        <v>18</v>
      </c>
      <c r="B21" s="3">
        <v>454336072</v>
      </c>
      <c r="C21" s="4" t="s">
        <v>47</v>
      </c>
      <c r="D21" s="5">
        <f t="shared" si="0"/>
        <v>38836</v>
      </c>
      <c r="E21" s="3">
        <f>DATEDIF(D21,E2,"md")</f>
        <v>2</v>
      </c>
      <c r="F21" s="3">
        <f>DATEDIF(D21,E2,"ym")</f>
        <v>5</v>
      </c>
      <c r="G21" s="3">
        <f>DATEDIF(D21,E2,"y")</f>
        <v>6</v>
      </c>
      <c r="H21" s="6">
        <v>30604291400563</v>
      </c>
      <c r="I21" s="6" t="str">
        <f t="shared" si="1"/>
        <v>انثى</v>
      </c>
      <c r="J21" s="4" t="s">
        <v>48</v>
      </c>
      <c r="K21" s="7"/>
    </row>
    <row r="22" spans="1:11" ht="22.5">
      <c r="A22" s="2">
        <v>19</v>
      </c>
      <c r="B22" s="3">
        <v>454037012</v>
      </c>
      <c r="C22" s="4" t="s">
        <v>49</v>
      </c>
      <c r="D22" s="5">
        <f t="shared" si="0"/>
        <v>38799</v>
      </c>
      <c r="E22" s="3">
        <f>DATEDIF(D22,E2,"md")</f>
        <v>8</v>
      </c>
      <c r="F22" s="3">
        <f>DATEDIF(D22,E2,"ym")</f>
        <v>6</v>
      </c>
      <c r="G22" s="3">
        <f>DATEDIF(D22,E2,"y")</f>
        <v>6</v>
      </c>
      <c r="H22" s="6">
        <v>30603231401602</v>
      </c>
      <c r="I22" s="6" t="str">
        <f t="shared" si="1"/>
        <v>انثى</v>
      </c>
      <c r="J22" s="4" t="s">
        <v>50</v>
      </c>
      <c r="K22" s="7"/>
    </row>
    <row r="23" spans="1:11" ht="22.5">
      <c r="A23" s="2">
        <v>20</v>
      </c>
      <c r="B23" s="3">
        <v>454336104</v>
      </c>
      <c r="C23" s="4" t="s">
        <v>51</v>
      </c>
      <c r="D23" s="5">
        <f t="shared" si="0"/>
        <v>38836</v>
      </c>
      <c r="E23" s="3">
        <f>DATEDIF(D23,E2,"md")</f>
        <v>2</v>
      </c>
      <c r="F23" s="3">
        <f>DATEDIF(D23,E2,"ym")</f>
        <v>5</v>
      </c>
      <c r="G23" s="3">
        <f>DATEDIF(D23,E2,"y")</f>
        <v>6</v>
      </c>
      <c r="H23" s="6">
        <v>30604291400466</v>
      </c>
      <c r="I23" s="6" t="str">
        <f t="shared" si="1"/>
        <v>انثى</v>
      </c>
      <c r="J23" s="4" t="s">
        <v>48</v>
      </c>
      <c r="K23" s="7"/>
    </row>
    <row r="24" spans="1:11" ht="22.5">
      <c r="A24" s="2">
        <v>21</v>
      </c>
      <c r="B24" s="3">
        <v>453744250</v>
      </c>
      <c r="C24" s="4" t="s">
        <v>52</v>
      </c>
      <c r="D24" s="5">
        <f t="shared" si="0"/>
        <v>38968</v>
      </c>
      <c r="E24" s="3">
        <f>DATEDIF(D24,E2,"md")</f>
        <v>23</v>
      </c>
      <c r="F24" s="3">
        <f>DATEDIF(D24,E2,"ym")</f>
        <v>0</v>
      </c>
      <c r="G24" s="3">
        <f>DATEDIF(D24,E2,"y")</f>
        <v>6</v>
      </c>
      <c r="H24" s="6">
        <v>30609081400783</v>
      </c>
      <c r="I24" s="6" t="str">
        <f t="shared" si="1"/>
        <v>انثى</v>
      </c>
      <c r="J24" s="4" t="s">
        <v>53</v>
      </c>
      <c r="K24" s="7"/>
    </row>
    <row r="25" spans="1:11" ht="22.5">
      <c r="A25" s="2">
        <v>22</v>
      </c>
      <c r="B25" s="3">
        <v>454787947</v>
      </c>
      <c r="C25" s="4" t="s">
        <v>54</v>
      </c>
      <c r="D25" s="5">
        <f t="shared" si="0"/>
        <v>38943</v>
      </c>
      <c r="E25" s="3">
        <f>DATEDIF(D25,E2,"md")</f>
        <v>17</v>
      </c>
      <c r="F25" s="3">
        <f>DATEDIF(D25,E2,"ym")</f>
        <v>1</v>
      </c>
      <c r="G25" s="3">
        <f>DATEDIF(D25,E2,"y")</f>
        <v>6</v>
      </c>
      <c r="H25" s="6">
        <v>30608141401443</v>
      </c>
      <c r="I25" s="6" t="str">
        <f t="shared" si="1"/>
        <v>انثى</v>
      </c>
      <c r="J25" s="4" t="s">
        <v>55</v>
      </c>
      <c r="K25" s="7"/>
    </row>
    <row r="26" spans="1:11" ht="22.5">
      <c r="A26" s="2">
        <v>23</v>
      </c>
      <c r="B26" s="3">
        <v>453906634</v>
      </c>
      <c r="C26" s="4" t="s">
        <v>56</v>
      </c>
      <c r="D26" s="5">
        <f t="shared" si="0"/>
        <v>38874</v>
      </c>
      <c r="E26" s="3">
        <f>DATEDIF(D26,E2,"md")</f>
        <v>25</v>
      </c>
      <c r="F26" s="3">
        <f>DATEDIF(D26,E2,"ym")</f>
        <v>3</v>
      </c>
      <c r="G26" s="3">
        <f>DATEDIF(D26,E2,"y")</f>
        <v>6</v>
      </c>
      <c r="H26" s="6">
        <v>30606061404945</v>
      </c>
      <c r="I26" s="6" t="str">
        <f t="shared" si="1"/>
        <v>انثى</v>
      </c>
      <c r="J26" s="4" t="s">
        <v>57</v>
      </c>
      <c r="K26" s="8"/>
    </row>
    <row r="27" spans="1:11" ht="22.5">
      <c r="A27" s="2">
        <v>24</v>
      </c>
      <c r="B27" s="3">
        <v>453906578</v>
      </c>
      <c r="C27" s="4" t="s">
        <v>58</v>
      </c>
      <c r="D27" s="5">
        <f t="shared" si="0"/>
        <v>38909</v>
      </c>
      <c r="E27" s="3">
        <f>DATEDIF(D27,E2,"md")</f>
        <v>20</v>
      </c>
      <c r="F27" s="3">
        <f>DATEDIF(D27,E2,"ym")</f>
        <v>2</v>
      </c>
      <c r="G27" s="3">
        <f>DATEDIF(D27,E2,"y")</f>
        <v>6</v>
      </c>
      <c r="H27" s="6">
        <v>30607111401892</v>
      </c>
      <c r="I27" s="6" t="str">
        <f t="shared" si="1"/>
        <v>ذكر</v>
      </c>
      <c r="J27" s="4" t="s">
        <v>59</v>
      </c>
      <c r="K27" s="7"/>
    </row>
    <row r="28" spans="1:11" ht="22.5">
      <c r="A28" s="2">
        <v>25</v>
      </c>
      <c r="B28" s="3">
        <v>454724368</v>
      </c>
      <c r="C28" s="4" t="s">
        <v>60</v>
      </c>
      <c r="D28" s="5">
        <f t="shared" si="0"/>
        <v>39029</v>
      </c>
      <c r="E28" s="3">
        <f>DATEDIF(D28,E2,"md")</f>
        <v>23</v>
      </c>
      <c r="F28" s="3">
        <f>DATEDIF(D28,E2,"ym")</f>
        <v>10</v>
      </c>
      <c r="G28" s="3">
        <f>DATEDIF(D28,E2,"y")</f>
        <v>5</v>
      </c>
      <c r="H28" s="6">
        <v>30611081402837</v>
      </c>
      <c r="I28" s="6" t="str">
        <f t="shared" si="1"/>
        <v>ذكر</v>
      </c>
      <c r="J28" s="4" t="s">
        <v>61</v>
      </c>
      <c r="K28" s="7"/>
    </row>
    <row r="29" spans="1:11" ht="22.5">
      <c r="A29" s="2">
        <v>26</v>
      </c>
      <c r="B29" s="3">
        <v>453864626</v>
      </c>
      <c r="C29" s="4" t="s">
        <v>62</v>
      </c>
      <c r="D29" s="5">
        <f t="shared" si="0"/>
        <v>38889</v>
      </c>
      <c r="E29" s="3">
        <f>DATEDIF(D29,E2,"md")</f>
        <v>10</v>
      </c>
      <c r="F29" s="3">
        <f>DATEDIF(D29,E2,"ym")</f>
        <v>3</v>
      </c>
      <c r="G29" s="3">
        <f>DATEDIF(D29,E2,"y")</f>
        <v>6</v>
      </c>
      <c r="H29" s="6">
        <v>30606211401796</v>
      </c>
      <c r="I29" s="6" t="str">
        <f t="shared" si="1"/>
        <v>ذكر</v>
      </c>
      <c r="J29" s="4" t="s">
        <v>63</v>
      </c>
      <c r="K29" s="7"/>
    </row>
    <row r="30" spans="1:11" ht="22.5">
      <c r="A30" s="2">
        <v>27</v>
      </c>
      <c r="B30" s="3">
        <v>454917862</v>
      </c>
      <c r="C30" s="4" t="s">
        <v>64</v>
      </c>
      <c r="D30" s="5">
        <f t="shared" si="0"/>
        <v>39132</v>
      </c>
      <c r="E30" s="3">
        <f>DATEDIF(D30,E2,"md")</f>
        <v>12</v>
      </c>
      <c r="F30" s="3">
        <f>DATEDIF(D30,E2,"ym")</f>
        <v>7</v>
      </c>
      <c r="G30" s="3">
        <f>DATEDIF(D30,E2,"y")</f>
        <v>5</v>
      </c>
      <c r="H30" s="6">
        <v>30702191401157</v>
      </c>
      <c r="I30" s="6" t="str">
        <f t="shared" si="1"/>
        <v>ذكر</v>
      </c>
      <c r="J30" s="4" t="s">
        <v>65</v>
      </c>
      <c r="K30" s="7"/>
    </row>
    <row r="31" spans="1:11" ht="22.5">
      <c r="A31" s="2">
        <v>28</v>
      </c>
      <c r="B31" s="3">
        <v>454336150</v>
      </c>
      <c r="C31" s="4" t="s">
        <v>66</v>
      </c>
      <c r="D31" s="5">
        <f t="shared" si="0"/>
        <v>38850</v>
      </c>
      <c r="E31" s="3">
        <f>DATEDIF(D31,E2,"md")</f>
        <v>18</v>
      </c>
      <c r="F31" s="3">
        <f>DATEDIF(D31,E2,"ym")</f>
        <v>4</v>
      </c>
      <c r="G31" s="3">
        <f>DATEDIF(D31,E2,"y")</f>
        <v>6</v>
      </c>
      <c r="H31" s="6">
        <v>30605131400652</v>
      </c>
      <c r="I31" s="6" t="str">
        <f t="shared" si="1"/>
        <v>ذكر</v>
      </c>
      <c r="J31" s="4" t="s">
        <v>67</v>
      </c>
      <c r="K31" s="7"/>
    </row>
    <row r="32" spans="1:11" ht="22.5">
      <c r="A32" s="2">
        <v>29</v>
      </c>
      <c r="B32" s="3">
        <v>454788244</v>
      </c>
      <c r="C32" s="4" t="s">
        <v>68</v>
      </c>
      <c r="D32" s="5">
        <f t="shared" si="0"/>
        <v>39042</v>
      </c>
      <c r="E32" s="3">
        <f>DATEDIF(D32,E2,"md")</f>
        <v>10</v>
      </c>
      <c r="F32" s="3">
        <f>DATEDIF(D32,E2,"ym")</f>
        <v>10</v>
      </c>
      <c r="G32" s="3">
        <f>DATEDIF(D32,E2,"y")</f>
        <v>5</v>
      </c>
      <c r="H32" s="6">
        <v>30611211403415</v>
      </c>
      <c r="I32" s="6" t="str">
        <f t="shared" si="1"/>
        <v>ذكر</v>
      </c>
      <c r="J32" s="4" t="s">
        <v>69</v>
      </c>
      <c r="K32" s="7"/>
    </row>
    <row r="33" spans="1:11" ht="22.5">
      <c r="A33" s="2">
        <v>30</v>
      </c>
      <c r="B33" s="3">
        <v>454335973</v>
      </c>
      <c r="C33" s="4" t="s">
        <v>70</v>
      </c>
      <c r="D33" s="5">
        <f t="shared" si="0"/>
        <v>38896</v>
      </c>
      <c r="E33" s="3">
        <f>DATEDIF(D33,E2,"md")</f>
        <v>3</v>
      </c>
      <c r="F33" s="3">
        <f>DATEDIF(D33,E2,"ym")</f>
        <v>3</v>
      </c>
      <c r="G33" s="3">
        <f>DATEDIF(D33,E2,"y")</f>
        <v>6</v>
      </c>
      <c r="H33" s="6">
        <v>30606281400177</v>
      </c>
      <c r="I33" s="6" t="str">
        <f t="shared" si="1"/>
        <v>ذكر</v>
      </c>
      <c r="J33" s="4" t="s">
        <v>71</v>
      </c>
      <c r="K33" s="7"/>
    </row>
    <row r="34" spans="1:11" ht="22.5">
      <c r="A34" s="2">
        <v>31</v>
      </c>
      <c r="B34" s="3">
        <v>454727975</v>
      </c>
      <c r="C34" s="4" t="s">
        <v>72</v>
      </c>
      <c r="D34" s="5">
        <f t="shared" si="0"/>
        <v>39100</v>
      </c>
      <c r="E34" s="3">
        <f>DATEDIF(D34,E2,"md")</f>
        <v>13</v>
      </c>
      <c r="F34" s="3">
        <f>DATEDIF(D34,E2,"ym")</f>
        <v>8</v>
      </c>
      <c r="G34" s="3">
        <f>DATEDIF(D34,E2,"y")</f>
        <v>5</v>
      </c>
      <c r="H34" s="6">
        <v>30701181400814</v>
      </c>
      <c r="I34" s="6" t="str">
        <f t="shared" si="1"/>
        <v>ذكر</v>
      </c>
      <c r="J34" s="4" t="s">
        <v>73</v>
      </c>
      <c r="K34" s="7"/>
    </row>
    <row r="35" spans="1:11" ht="22.5">
      <c r="A35" s="2">
        <v>32</v>
      </c>
      <c r="B35" s="3">
        <v>454605112</v>
      </c>
      <c r="C35" s="4" t="s">
        <v>74</v>
      </c>
      <c r="D35" s="5">
        <f t="shared" si="0"/>
        <v>38828</v>
      </c>
      <c r="E35" s="3">
        <f>DATEDIF(D35,E2,"md")</f>
        <v>10</v>
      </c>
      <c r="F35" s="3">
        <f>DATEDIF(D35,E2,"ym")</f>
        <v>5</v>
      </c>
      <c r="G35" s="3">
        <f>DATEDIF(D35,E2,"y")</f>
        <v>6</v>
      </c>
      <c r="H35" s="6">
        <v>30604211400819</v>
      </c>
      <c r="I35" s="6" t="str">
        <f t="shared" si="1"/>
        <v>ذكر</v>
      </c>
      <c r="J35" s="4" t="s">
        <v>75</v>
      </c>
      <c r="K35" s="7"/>
    </row>
    <row r="36" spans="1:11" ht="22.5">
      <c r="A36" s="2">
        <v>33</v>
      </c>
      <c r="B36" s="3">
        <v>454727971</v>
      </c>
      <c r="C36" s="4" t="s">
        <v>76</v>
      </c>
      <c r="D36" s="5">
        <f t="shared" si="0"/>
        <v>39051</v>
      </c>
      <c r="E36" s="3">
        <f>DATEDIF(D36,E2,"md")</f>
        <v>1</v>
      </c>
      <c r="F36" s="3">
        <f>DATEDIF(D36,E2,"ym")</f>
        <v>10</v>
      </c>
      <c r="G36" s="3">
        <f>DATEDIF(D36,E2,"y")</f>
        <v>5</v>
      </c>
      <c r="H36" s="6">
        <v>30611301401918</v>
      </c>
      <c r="I36" s="6" t="str">
        <f t="shared" si="1"/>
        <v>ذكر</v>
      </c>
      <c r="J36" s="4" t="s">
        <v>77</v>
      </c>
      <c r="K36" s="7"/>
    </row>
    <row r="37" spans="1:11" ht="22.5">
      <c r="A37" s="2">
        <v>34</v>
      </c>
      <c r="B37" s="3">
        <v>454724379</v>
      </c>
      <c r="C37" s="4" t="s">
        <v>78</v>
      </c>
      <c r="D37" s="5">
        <f t="shared" si="0"/>
        <v>39083</v>
      </c>
      <c r="E37" s="3">
        <f>DATEDIF(D37,E2,"md")</f>
        <v>0</v>
      </c>
      <c r="F37" s="3">
        <f>DATEDIF(D37,E2,"ym")</f>
        <v>9</v>
      </c>
      <c r="G37" s="3">
        <f>DATEDIF(D37,E2,"y")</f>
        <v>5</v>
      </c>
      <c r="H37" s="6">
        <v>30701011413512</v>
      </c>
      <c r="I37" s="6" t="str">
        <f t="shared" si="1"/>
        <v>ذكر</v>
      </c>
      <c r="J37" s="4" t="s">
        <v>79</v>
      </c>
      <c r="K37" s="7"/>
    </row>
    <row r="38" spans="1:11" ht="22.5">
      <c r="A38" s="2">
        <v>35</v>
      </c>
      <c r="B38" s="3">
        <v>454724409</v>
      </c>
      <c r="C38" s="4" t="s">
        <v>80</v>
      </c>
      <c r="D38" s="5">
        <f t="shared" si="0"/>
        <v>39098</v>
      </c>
      <c r="E38" s="3">
        <f>DATEDIF(D38,E2,"md")</f>
        <v>15</v>
      </c>
      <c r="F38" s="3">
        <f>DATEDIF(D38,E2,"ym")</f>
        <v>8</v>
      </c>
      <c r="G38" s="3">
        <f>DATEDIF(D38,E2,"y")</f>
        <v>5</v>
      </c>
      <c r="H38" s="6">
        <v>30701161403094</v>
      </c>
      <c r="I38" s="6" t="str">
        <f t="shared" si="1"/>
        <v>ذكر</v>
      </c>
      <c r="J38" s="4" t="s">
        <v>81</v>
      </c>
      <c r="K38" s="7"/>
    </row>
    <row r="39" spans="1:11" ht="22.5">
      <c r="A39" s="2">
        <v>36</v>
      </c>
      <c r="B39" s="3">
        <v>453744182</v>
      </c>
      <c r="C39" s="4" t="s">
        <v>82</v>
      </c>
      <c r="D39" s="5">
        <f t="shared" si="0"/>
        <v>38968</v>
      </c>
      <c r="E39" s="3">
        <f>DATEDIF(D39,E2,"md")</f>
        <v>23</v>
      </c>
      <c r="F39" s="3">
        <f>DATEDIF(D39,E2,"ym")</f>
        <v>0</v>
      </c>
      <c r="G39" s="3">
        <f>DATEDIF(D39,E2,"y")</f>
        <v>6</v>
      </c>
      <c r="H39" s="6">
        <v>30609081400953</v>
      </c>
      <c r="I39" s="6" t="str">
        <f t="shared" si="1"/>
        <v>ذكر</v>
      </c>
      <c r="J39" s="4" t="s">
        <v>53</v>
      </c>
      <c r="K39" s="7"/>
    </row>
    <row r="40" spans="1:11" ht="22.5">
      <c r="A40" s="2">
        <v>37</v>
      </c>
      <c r="B40" s="3">
        <v>454788087</v>
      </c>
      <c r="C40" s="4" t="s">
        <v>83</v>
      </c>
      <c r="D40" s="5">
        <f t="shared" si="0"/>
        <v>39077</v>
      </c>
      <c r="E40" s="3">
        <f>DATEDIF(D40,E2,"md")</f>
        <v>5</v>
      </c>
      <c r="F40" s="3">
        <f>DATEDIF(D40,E2,"ym")</f>
        <v>9</v>
      </c>
      <c r="G40" s="3">
        <f>DATEDIF(D40,E2,"y")</f>
        <v>5</v>
      </c>
      <c r="H40" s="6">
        <v>30612261401533</v>
      </c>
      <c r="I40" s="6" t="str">
        <f t="shared" si="1"/>
        <v>ذكر</v>
      </c>
      <c r="J40" s="4" t="s">
        <v>84</v>
      </c>
      <c r="K40" s="7"/>
    </row>
    <row r="41" spans="1:11" ht="22.5">
      <c r="A41" s="2">
        <v>38</v>
      </c>
      <c r="B41" s="3">
        <v>454335850</v>
      </c>
      <c r="C41" s="4" t="s">
        <v>85</v>
      </c>
      <c r="D41" s="5">
        <f t="shared" si="0"/>
        <v>38690</v>
      </c>
      <c r="E41" s="3">
        <f>DATEDIF(D41,E2,"md")</f>
        <v>27</v>
      </c>
      <c r="F41" s="3">
        <f>DATEDIF(D41,E2,"ym")</f>
        <v>9</v>
      </c>
      <c r="G41" s="3">
        <f>DATEDIF(D41,E2,"y")</f>
        <v>6</v>
      </c>
      <c r="H41" s="6">
        <v>30512041401198</v>
      </c>
      <c r="I41" s="6" t="str">
        <f t="shared" si="1"/>
        <v>ذكر</v>
      </c>
      <c r="J41" s="4" t="s">
        <v>86</v>
      </c>
      <c r="K41" s="7"/>
    </row>
    <row r="42" spans="1:11" ht="22.5">
      <c r="A42" s="2">
        <v>39</v>
      </c>
      <c r="B42" s="3">
        <v>454724375</v>
      </c>
      <c r="C42" s="4" t="s">
        <v>87</v>
      </c>
      <c r="D42" s="5">
        <f t="shared" si="0"/>
        <v>39083</v>
      </c>
      <c r="E42" s="3">
        <f>DATEDIF(D42,E2,"md")</f>
        <v>0</v>
      </c>
      <c r="F42" s="3">
        <f>DATEDIF(D42,E2,"ym")</f>
        <v>9</v>
      </c>
      <c r="G42" s="3">
        <f>DATEDIF(D42,E2,"y")</f>
        <v>5</v>
      </c>
      <c r="H42" s="6">
        <v>30701011421191</v>
      </c>
      <c r="I42" s="6" t="str">
        <f t="shared" si="1"/>
        <v>ذكر</v>
      </c>
      <c r="J42" s="4" t="s">
        <v>88</v>
      </c>
      <c r="K42" s="7"/>
    </row>
    <row r="43" spans="1:11" ht="22.5">
      <c r="A43" s="2">
        <v>40</v>
      </c>
      <c r="B43" s="3">
        <v>454724397</v>
      </c>
      <c r="C43" s="4" t="s">
        <v>89</v>
      </c>
      <c r="D43" s="5">
        <f t="shared" si="0"/>
        <v>39083</v>
      </c>
      <c r="E43" s="3">
        <f>DATEDIF(D43,E2,"md")</f>
        <v>0</v>
      </c>
      <c r="F43" s="3">
        <f>DATEDIF(D43,E2,"ym")</f>
        <v>9</v>
      </c>
      <c r="G43" s="3">
        <f>DATEDIF(D43,E2,"y")</f>
        <v>5</v>
      </c>
      <c r="H43" s="6">
        <v>30701011421175</v>
      </c>
      <c r="I43" s="6" t="str">
        <f t="shared" si="1"/>
        <v>ذكر</v>
      </c>
      <c r="J43" s="4" t="s">
        <v>90</v>
      </c>
      <c r="K43" s="7"/>
    </row>
    <row r="44" spans="1:11" ht="22.5">
      <c r="A44" s="2">
        <v>41</v>
      </c>
      <c r="B44" s="3">
        <v>454724404</v>
      </c>
      <c r="C44" s="4" t="s">
        <v>91</v>
      </c>
      <c r="D44" s="5">
        <f t="shared" si="0"/>
        <v>38993</v>
      </c>
      <c r="E44" s="3">
        <f>DATEDIF(D44,E2,"md")</f>
        <v>28</v>
      </c>
      <c r="F44" s="3">
        <f>DATEDIF(D44,E2,"ym")</f>
        <v>11</v>
      </c>
      <c r="G44" s="3">
        <f>DATEDIF(D44,E2,"y")</f>
        <v>5</v>
      </c>
      <c r="H44" s="6">
        <v>30610031400837</v>
      </c>
      <c r="I44" s="6" t="str">
        <f t="shared" si="1"/>
        <v>ذكر</v>
      </c>
      <c r="J44" s="4" t="s">
        <v>92</v>
      </c>
      <c r="K44" s="7"/>
    </row>
    <row r="45" spans="1:11" ht="22.5">
      <c r="A45" s="2">
        <v>42</v>
      </c>
      <c r="B45" s="3">
        <v>454724393</v>
      </c>
      <c r="C45" s="4" t="s">
        <v>93</v>
      </c>
      <c r="D45" s="5">
        <f t="shared" si="0"/>
        <v>39010</v>
      </c>
      <c r="E45" s="3">
        <f>DATEDIF(D45,E2,"md")</f>
        <v>11</v>
      </c>
      <c r="F45" s="3">
        <f>DATEDIF(D45,E2,"ym")</f>
        <v>11</v>
      </c>
      <c r="G45" s="3">
        <f>DATEDIF(D45,E2,"y")</f>
        <v>5</v>
      </c>
      <c r="H45" s="6">
        <v>30610201401973</v>
      </c>
      <c r="I45" s="6" t="str">
        <f t="shared" si="1"/>
        <v>ذكر</v>
      </c>
      <c r="J45" s="4" t="s">
        <v>94</v>
      </c>
      <c r="K45" s="9"/>
    </row>
    <row r="46" spans="1:11" ht="22.5">
      <c r="A46" s="2">
        <v>43</v>
      </c>
      <c r="B46" s="3">
        <v>454788189</v>
      </c>
      <c r="C46" s="4" t="s">
        <v>95</v>
      </c>
      <c r="D46" s="5">
        <f t="shared" si="0"/>
        <v>39106</v>
      </c>
      <c r="E46" s="3">
        <f>DATEDIF(D46,E2,"md")</f>
        <v>7</v>
      </c>
      <c r="F46" s="3">
        <f>DATEDIF(D46,E2,"ym")</f>
        <v>8</v>
      </c>
      <c r="G46" s="3">
        <f>DATEDIF(D46,E2,"y")</f>
        <v>5</v>
      </c>
      <c r="H46" s="6">
        <v>30701241403257</v>
      </c>
      <c r="I46" s="6" t="str">
        <f t="shared" si="1"/>
        <v>ذكر</v>
      </c>
      <c r="J46" s="4" t="s">
        <v>96</v>
      </c>
      <c r="K46" s="7"/>
    </row>
    <row r="47" spans="1:11" ht="22.5">
      <c r="A47" s="2">
        <v>44</v>
      </c>
      <c r="B47" s="3">
        <v>453787318</v>
      </c>
      <c r="C47" s="4" t="s">
        <v>97</v>
      </c>
      <c r="D47" s="5">
        <f t="shared" si="0"/>
        <v>38808</v>
      </c>
      <c r="E47" s="3">
        <f>DATEDIF(D47,E2,"md")</f>
        <v>0</v>
      </c>
      <c r="F47" s="3">
        <f>DATEDIF(D47,E2,"ym")</f>
        <v>6</v>
      </c>
      <c r="G47" s="3">
        <f>DATEDIF(D47,E2,"y")</f>
        <v>6</v>
      </c>
      <c r="H47" s="6">
        <v>30604011401756</v>
      </c>
      <c r="I47" s="6" t="str">
        <f t="shared" si="1"/>
        <v>ذكر</v>
      </c>
      <c r="J47" s="4" t="s">
        <v>98</v>
      </c>
      <c r="K47" s="8"/>
    </row>
    <row r="48" spans="1:11" ht="22.5">
      <c r="A48" s="2">
        <v>45</v>
      </c>
      <c r="B48" s="3">
        <v>454336007</v>
      </c>
      <c r="C48" s="4" t="s">
        <v>99</v>
      </c>
      <c r="D48" s="5">
        <f t="shared" si="0"/>
        <v>38785</v>
      </c>
      <c r="E48" s="3">
        <f>DATEDIF(D48,E2,"md")</f>
        <v>22</v>
      </c>
      <c r="F48" s="3">
        <f>DATEDIF(D48,E2,"ym")</f>
        <v>6</v>
      </c>
      <c r="G48" s="3">
        <f>DATEDIF(D48,E2,"y")</f>
        <v>6</v>
      </c>
      <c r="H48" s="6">
        <v>30603091400376</v>
      </c>
      <c r="I48" s="6" t="str">
        <f t="shared" si="1"/>
        <v>ذكر</v>
      </c>
      <c r="J48" s="4" t="s">
        <v>100</v>
      </c>
      <c r="K48" s="8"/>
    </row>
    <row r="49" spans="1:11" ht="22.5">
      <c r="A49" s="2">
        <v>46</v>
      </c>
      <c r="B49" s="3">
        <v>454335898</v>
      </c>
      <c r="C49" s="4" t="s">
        <v>101</v>
      </c>
      <c r="D49" s="5">
        <f t="shared" si="0"/>
        <v>38976</v>
      </c>
      <c r="E49" s="3">
        <f>DATEDIF(D49,E2,"md")</f>
        <v>15</v>
      </c>
      <c r="F49" s="3">
        <f>DATEDIF(D49,E2,"ym")</f>
        <v>0</v>
      </c>
      <c r="G49" s="3">
        <f>DATEDIF(D49,E2,"y")</f>
        <v>6</v>
      </c>
      <c r="H49" s="6">
        <v>30609161402671</v>
      </c>
      <c r="I49" s="6" t="str">
        <f t="shared" si="1"/>
        <v>ذكر</v>
      </c>
      <c r="J49" s="4" t="s">
        <v>102</v>
      </c>
      <c r="K49" s="8"/>
    </row>
    <row r="50" spans="1:11" ht="22.5">
      <c r="A50" s="2">
        <v>47</v>
      </c>
      <c r="B50" s="3">
        <v>453744375</v>
      </c>
      <c r="C50" s="4" t="s">
        <v>103</v>
      </c>
      <c r="D50" s="5">
        <f t="shared" si="0"/>
        <v>38884</v>
      </c>
      <c r="E50" s="3">
        <f>DATEDIF(D50,E2,"md")</f>
        <v>15</v>
      </c>
      <c r="F50" s="3">
        <f>DATEDIF(D50,E2,"ym")</f>
        <v>3</v>
      </c>
      <c r="G50" s="3">
        <f>DATEDIF(D50,E2,"y")</f>
        <v>6</v>
      </c>
      <c r="H50" s="6">
        <v>30606161400971</v>
      </c>
      <c r="I50" s="6" t="str">
        <f t="shared" si="1"/>
        <v>ذكر</v>
      </c>
      <c r="J50" s="4" t="s">
        <v>104</v>
      </c>
      <c r="K50" s="10"/>
    </row>
  </sheetData>
  <mergeCells count="10">
    <mergeCell ref="I1:I3"/>
    <mergeCell ref="J1:J3"/>
    <mergeCell ref="K1:K3"/>
    <mergeCell ref="E2:G2"/>
    <mergeCell ref="A1:A3"/>
    <mergeCell ref="B1:B3"/>
    <mergeCell ref="C1:C3"/>
    <mergeCell ref="D1:D3"/>
    <mergeCell ref="E1:G1"/>
    <mergeCell ref="H1:H3"/>
  </mergeCells>
  <pageMargins left="0.19685039370078741" right="0.19685039370078741" top="0.19685039370078741" bottom="0.19685039370078741" header="0.19685039370078741" footer="0.19685039370078741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rightToLeft="1" tabSelected="1" workbookViewId="0">
      <selection activeCell="A4" sqref="A4"/>
    </sheetView>
  </sheetViews>
  <sheetFormatPr defaultRowHeight="14.25"/>
  <cols>
    <col min="1" max="1" width="11.375" bestFit="1" customWidth="1"/>
    <col min="2" max="10" width="10.125" customWidth="1"/>
  </cols>
  <sheetData>
    <row r="1" spans="1:10" ht="22.5">
      <c r="A1" s="30" t="s">
        <v>105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5" thickBot="1"/>
    <row r="3" spans="1:10" ht="23.25" thickBot="1">
      <c r="A3" s="19"/>
      <c r="B3" s="20" t="s">
        <v>106</v>
      </c>
      <c r="C3" s="20" t="s">
        <v>107</v>
      </c>
      <c r="D3" s="20" t="s">
        <v>108</v>
      </c>
      <c r="E3" s="20" t="s">
        <v>109</v>
      </c>
      <c r="F3" s="20" t="s">
        <v>110</v>
      </c>
      <c r="G3" s="20" t="s">
        <v>111</v>
      </c>
      <c r="H3" s="20" t="s">
        <v>112</v>
      </c>
      <c r="I3" s="20" t="s">
        <v>113</v>
      </c>
      <c r="J3" s="20" t="s">
        <v>114</v>
      </c>
    </row>
    <row r="4" spans="1:10" ht="22.5">
      <c r="A4" s="21" t="s">
        <v>115</v>
      </c>
      <c r="B4" s="14">
        <f>COUNTIF('الصف الأول 2012'!$G$4:$G$50,COLUMN()+3)</f>
        <v>18</v>
      </c>
      <c r="C4" s="14">
        <f>COUNTIF('الصف الأول 2012'!$G$4:$G$50,COLUMN()+3)</f>
        <v>29</v>
      </c>
      <c r="D4" s="14">
        <f>COUNTIF('الصف الأول 2012'!$G$4:$G$50,COLUMN()+3)</f>
        <v>0</v>
      </c>
      <c r="E4" s="14">
        <f>COUNTIF('الصف الأول 2012'!$G$4:$G$50,COLUMN()+3)</f>
        <v>0</v>
      </c>
      <c r="F4" s="14">
        <f>COUNTIF('الصف الأول 2012'!$G$4:$G$50,COLUMN()+3)</f>
        <v>0</v>
      </c>
      <c r="G4" s="14">
        <f>COUNTIF('الصف الأول 2012'!$G$4:$G$50,COLUMN()+3)</f>
        <v>0</v>
      </c>
      <c r="H4" s="14">
        <f>COUNTIF('الصف الأول 2012'!$G$4:$G$50,COLUMN()+3)</f>
        <v>0</v>
      </c>
      <c r="I4" s="14">
        <f>COUNTIF('الصف الأول 2012'!$G$4:$G$50,COLUMN()+3)</f>
        <v>0</v>
      </c>
      <c r="J4" s="14">
        <f>COUNTIF('الصف الأول 2012'!$G$4:$G$50,COLUMN()+3)</f>
        <v>0</v>
      </c>
    </row>
    <row r="5" spans="1:10" ht="22.5">
      <c r="A5" s="22" t="s">
        <v>116</v>
      </c>
      <c r="B5" s="13"/>
      <c r="C5" s="12"/>
      <c r="D5" s="12"/>
      <c r="E5" s="12"/>
      <c r="F5" s="12"/>
      <c r="G5" s="12"/>
      <c r="H5" s="12"/>
      <c r="I5" s="12"/>
      <c r="J5" s="15"/>
    </row>
    <row r="6" spans="1:10" ht="22.5">
      <c r="A6" s="22" t="s">
        <v>117</v>
      </c>
      <c r="B6" s="13"/>
      <c r="C6" s="12"/>
      <c r="D6" s="12"/>
      <c r="E6" s="12"/>
      <c r="F6" s="12"/>
      <c r="G6" s="12"/>
      <c r="H6" s="12"/>
      <c r="I6" s="12"/>
      <c r="J6" s="15"/>
    </row>
    <row r="7" spans="1:10" ht="22.5">
      <c r="A7" s="22" t="s">
        <v>118</v>
      </c>
      <c r="B7" s="13"/>
      <c r="C7" s="12"/>
      <c r="D7" s="12"/>
      <c r="E7" s="12"/>
      <c r="F7" s="12"/>
      <c r="G7" s="12"/>
      <c r="H7" s="12"/>
      <c r="I7" s="12"/>
      <c r="J7" s="15"/>
    </row>
    <row r="8" spans="1:10" ht="22.5">
      <c r="A8" s="22" t="s">
        <v>119</v>
      </c>
      <c r="B8" s="13"/>
      <c r="C8" s="12"/>
      <c r="D8" s="12"/>
      <c r="E8" s="12"/>
      <c r="F8" s="12"/>
      <c r="G8" s="12"/>
      <c r="H8" s="12"/>
      <c r="I8" s="12"/>
      <c r="J8" s="15"/>
    </row>
    <row r="9" spans="1:10" ht="23.25" thickBot="1">
      <c r="A9" s="23" t="s">
        <v>120</v>
      </c>
      <c r="B9" s="16"/>
      <c r="C9" s="17"/>
      <c r="D9" s="17"/>
      <c r="E9" s="17"/>
      <c r="F9" s="17"/>
      <c r="G9" s="17"/>
      <c r="H9" s="17"/>
      <c r="I9" s="17"/>
      <c r="J9" s="18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الصف الأول 2012</vt:lpstr>
      <vt:lpstr>فئات السن</vt:lpstr>
    </vt:vector>
  </TitlesOfParts>
  <Company>مروان محمد دراز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مروان محمد دراز</dc:creator>
  <cp:lastModifiedBy>hany</cp:lastModifiedBy>
  <dcterms:created xsi:type="dcterms:W3CDTF">2012-09-07T12:30:26Z</dcterms:created>
  <dcterms:modified xsi:type="dcterms:W3CDTF">2012-09-07T13:09:48Z</dcterms:modified>
</cp:coreProperties>
</file>